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Table1" sheetId="1" r:id="rId1"/>
    <sheet name="Лист1" sheetId="2" r:id="rId2"/>
  </sheets>
  <definedNames>
    <definedName name="_xlnm.Print_Titles" localSheetId="0">Table1!$8:$8</definedName>
  </definedNames>
  <calcPr calcId="125725"/>
</workbook>
</file>

<file path=xl/calcChain.xml><?xml version="1.0" encoding="utf-8"?>
<calcChain xmlns="http://schemas.openxmlformats.org/spreadsheetml/2006/main">
  <c r="D39" i="1"/>
  <c r="D40"/>
  <c r="E36" i="2"/>
  <c r="D36"/>
  <c r="E39"/>
  <c r="E37"/>
  <c r="E33"/>
  <c r="E32" s="1"/>
  <c r="E29"/>
  <c r="E26"/>
  <c r="E22"/>
  <c r="E20"/>
  <c r="E17"/>
  <c r="E12"/>
  <c r="E11" s="1"/>
  <c r="E19" l="1"/>
  <c r="E16" s="1"/>
  <c r="E10" s="1"/>
  <c r="E25"/>
  <c r="E24" s="1"/>
  <c r="E35"/>
  <c r="D39"/>
  <c r="D37"/>
  <c r="D35" s="1"/>
  <c r="D33"/>
  <c r="D32"/>
  <c r="D29"/>
  <c r="D26"/>
  <c r="D25" s="1"/>
  <c r="D24" s="1"/>
  <c r="D22"/>
  <c r="D20"/>
  <c r="D19" s="1"/>
  <c r="D17"/>
  <c r="D12"/>
  <c r="D11" s="1"/>
  <c r="E9" l="1"/>
  <c r="D16"/>
  <c r="D10"/>
  <c r="D9" s="1"/>
  <c r="D37" i="1"/>
  <c r="D42"/>
  <c r="D33"/>
  <c r="D32" s="1"/>
  <c r="D29"/>
  <c r="D26"/>
  <c r="D20"/>
  <c r="D22"/>
  <c r="D17"/>
  <c r="D12"/>
  <c r="D11" s="1"/>
  <c r="D36" l="1"/>
  <c r="D35" s="1"/>
  <c r="D25"/>
  <c r="D24" s="1"/>
  <c r="D19"/>
  <c r="D16" s="1"/>
  <c r="D10" s="1"/>
  <c r="D9" l="1"/>
</calcChain>
</file>

<file path=xl/sharedStrings.xml><?xml version="1.0" encoding="utf-8"?>
<sst xmlns="http://schemas.openxmlformats.org/spreadsheetml/2006/main" count="175" uniqueCount="82">
  <si>
    <t/>
  </si>
  <si>
    <t>(рублей)</t>
  </si>
  <si>
    <t>Код бюджетной классификации Российской Федерации</t>
  </si>
  <si>
    <t>Наименование доходов</t>
  </si>
  <si>
    <t>Сумма</t>
  </si>
  <si>
    <t>1</t>
  </si>
  <si>
    <t>2</t>
  </si>
  <si>
    <t>3</t>
  </si>
  <si>
    <t>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</si>
  <si>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</si>
  <si>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</si>
  <si>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</si>
  <si>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</si>
  <si>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</si>
  <si>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</si>
  <si>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</si>
  <si>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</si>
  <si>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</si>
  <si>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</si>
  <si>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</si>
  <si>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</si>
  <si>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</si>
  <si>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</si>
  <si>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</si>
  <si>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</si>
  <si>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</si>
  <si>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</si>
  <si>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</si>
  <si>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</si>
  <si>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</si>
  <si>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</si>
  <si>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</si>
  <si>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</si>
  <si>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</si>
  <si>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</si>
  <si>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</si>
  <si>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</si>
  <si>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</si>
  <si>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1 06 01030 10 0000 110</t>
  </si>
  <si>
    <t>Налог на имущество физических лиц</t>
  </si>
  <si>
    <t>1 06 01000 00 0000 110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</si>
  <si>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</si>
  <si>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</si>
  <si>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</si>
  <si>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</si>
  <si>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</si>
  <si>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</si>
  <si>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</si>
  <si>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</si>
  <si>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</si>
  <si>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</si>
  <si>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</si>
  <si>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</si>
  <si>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</si>
  <si>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</si>
  <si>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</si>
  <si>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</si>
  <si>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</si>
  <si>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</si>
  <si>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1 17 05050 10 0000 180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</si>
  <si>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</si>
  <si>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</si>
  <si>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</si>
  <si>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1 11 05025 10 0000 123</t>
  </si>
  <si>
    <t>1 11 05035 10 0000 121</t>
  </si>
  <si>
    <t>2 02 10000 00 0000 150</t>
  </si>
  <si>
    <t>2 02 15001 10 0000 150</t>
  </si>
  <si>
    <t>2 02 30000 00 0000 150</t>
  </si>
  <si>
    <t>2 02 35118 10 0000 150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</si>
  <si>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</si>
  <si>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</si>
  <si>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</si>
  <si>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2 02 20000 00 0000 150</t>
  </si>
  <si>
    <t>2 02 29999 00 0000 150</t>
  </si>
  <si>
    <t>2 02 29999 10 0000 150</t>
  </si>
  <si>
    <t xml:space="preserve">                                                                    (в редакции решения Собрания депутатов                                                                                                                                                                                                                                   Рыбино-Будского сельсовета  от  25.10.2019г №68/155)</t>
  </si>
  <si>
    <t>Прогнозируемое поступление доходов в бюджет Рыбино-Будского сельсовета Обоянского района Курской области в 2020 году</t>
  </si>
  <si>
    <t>Прогнозируемое поступление доходов в бюджет Рыбино-Будского сельсовета Обоянского района Курской области на плановый период 2021-2022 года</t>
  </si>
  <si>
    <t>Сумма на 2021 год</t>
  </si>
  <si>
    <t>Сумма на 2022 год</t>
  </si>
  <si>
    <t>Приложение № 5 
к решению Собрания депутатов Рыбино-Будского сельсовета
от «13» декабря 2019 года №71/165
«Об бюджете Рыбино-Будского сельсовета Обоянского района Курской области  на 2020 год
и на плановый период 2021 и 2022 годов»</t>
  </si>
  <si>
    <t>Приложение № 6 
к решению Собрания депутатов Рыбино-Будского сельсовета
от «13» декабря2019 года №71/165 
«Об бюджете Рыбино-Будского сельсовета Обоянского района Курской области  на 2020 год
и на плановый период 2021 и 2022 годов»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</si>
</sst>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44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0" fillId="0" borderId="0" xfId="0" applyNumberFormat="1" applyAlignment="1"/>
    <xf numFmtId="0" fontId="5" fillId="0" borderId="0" xfId="0" applyNumberFormat="1" applyFont="1" applyAlignment="1"/>
    <xf numFmtId="0" fontId="4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workbookViewId="0">
      <selection activeCell="C2" sqref="C2:D2"/>
    </sheetView>
  </sheetViews>
  <sheetFormatPr defaultRowHeight="12.75"/>
  <cols>
    <col min="1" max="1" width="24.1640625" customWidth="1"/>
    <col min="2" max="2" width="50" customWidth="1"/>
    <col min="3" max="3" width="23.1640625" customWidth="1"/>
    <col min="4" max="4" width="25.5" customWidth="1"/>
  </cols>
  <sheetData>
    <row r="1" spans="1:4">
      <c r="A1" t="s">
        <v>0</v>
      </c>
    </row>
    <row r="2" spans="1:4" ht="105" customHeight="1">
      <c r="A2" s="1" t="s">
        <v>0</v>
      </c>
      <c r="B2" s="1" t="s">
        <v>0</v>
      </c>
      <c r="C2" s="27" t="s">
        <v>80</v>
      </c>
      <c r="D2" s="28"/>
    </row>
    <row r="3" spans="1:4" s="20" customFormat="1" ht="28.5" hidden="1" customHeight="1">
      <c r="A3" s="19"/>
      <c r="B3" s="33" t="s">
        <v>75</v>
      </c>
      <c r="C3" s="33"/>
      <c r="D3" s="33"/>
    </row>
    <row r="4" spans="1:4" ht="18" customHeight="1">
      <c r="A4" s="1" t="s">
        <v>0</v>
      </c>
      <c r="B4" s="1" t="s">
        <v>0</v>
      </c>
      <c r="C4" s="1" t="s">
        <v>0</v>
      </c>
      <c r="D4" s="1" t="s">
        <v>0</v>
      </c>
    </row>
    <row r="5" spans="1:4" ht="48" customHeight="1">
      <c r="A5" s="29" t="s">
        <v>76</v>
      </c>
      <c r="B5" s="29"/>
      <c r="C5" s="29"/>
      <c r="D5" s="29"/>
    </row>
    <row r="6" spans="1:4" ht="12.75" customHeight="1">
      <c r="A6" s="1" t="s">
        <v>0</v>
      </c>
      <c r="B6" s="1" t="s">
        <v>0</v>
      </c>
      <c r="C6" s="1" t="s">
        <v>0</v>
      </c>
      <c r="D6" s="2" t="s">
        <v>1</v>
      </c>
    </row>
    <row r="7" spans="1:4" ht="43.35" customHeight="1">
      <c r="A7" s="3" t="s">
        <v>2</v>
      </c>
      <c r="B7" s="30" t="s">
        <v>3</v>
      </c>
      <c r="C7" s="30"/>
      <c r="D7" s="3" t="s">
        <v>4</v>
      </c>
    </row>
    <row r="8" spans="1:4" ht="12.75" customHeight="1">
      <c r="A8" s="4" t="s">
        <v>5</v>
      </c>
      <c r="B8" s="31" t="s">
        <v>6</v>
      </c>
      <c r="C8" s="31"/>
      <c r="D8" s="4" t="s">
        <v>7</v>
      </c>
    </row>
    <row r="9" spans="1:4" ht="14.45" customHeight="1">
      <c r="A9" s="32" t="s">
        <v>8</v>
      </c>
      <c r="B9" s="32"/>
      <c r="C9" s="32"/>
      <c r="D9" s="10">
        <f>D10+D35</f>
        <v>8781088</v>
      </c>
    </row>
    <row r="10" spans="1:4" ht="14.45" customHeight="1">
      <c r="A10" s="5" t="s">
        <v>9</v>
      </c>
      <c r="B10" s="32" t="s">
        <v>10</v>
      </c>
      <c r="C10" s="32"/>
      <c r="D10" s="10">
        <f>D11+D16+D24+D32</f>
        <v>7229982</v>
      </c>
    </row>
    <row r="11" spans="1:4" ht="14.45" customHeight="1">
      <c r="A11" s="5" t="s">
        <v>11</v>
      </c>
      <c r="B11" s="32" t="s">
        <v>12</v>
      </c>
      <c r="C11" s="32"/>
      <c r="D11" s="10">
        <f>D12</f>
        <v>159895</v>
      </c>
    </row>
    <row r="12" spans="1:4" ht="14.45" customHeight="1">
      <c r="A12" s="5" t="s">
        <v>13</v>
      </c>
      <c r="B12" s="32" t="s">
        <v>14</v>
      </c>
      <c r="C12" s="32"/>
      <c r="D12" s="10">
        <f>D13+D14+D15</f>
        <v>159895</v>
      </c>
    </row>
    <row r="13" spans="1:4" ht="57.6" customHeight="1">
      <c r="A13" s="6" t="s">
        <v>15</v>
      </c>
      <c r="B13" s="34" t="s">
        <v>36</v>
      </c>
      <c r="C13" s="35"/>
      <c r="D13" s="11">
        <v>158394</v>
      </c>
    </row>
    <row r="14" spans="1:4" ht="100.9" customHeight="1">
      <c r="A14" s="6" t="s">
        <v>16</v>
      </c>
      <c r="B14" s="35" t="s">
        <v>17</v>
      </c>
      <c r="C14" s="35"/>
      <c r="D14" s="11">
        <v>1261</v>
      </c>
    </row>
    <row r="15" spans="1:4" ht="43.35" customHeight="1">
      <c r="A15" s="6" t="s">
        <v>18</v>
      </c>
      <c r="B15" s="35" t="s">
        <v>19</v>
      </c>
      <c r="C15" s="35"/>
      <c r="D15" s="11">
        <v>240</v>
      </c>
    </row>
    <row r="16" spans="1:4" ht="14.45" customHeight="1">
      <c r="A16" s="5" t="s">
        <v>20</v>
      </c>
      <c r="B16" s="32" t="s">
        <v>21</v>
      </c>
      <c r="C16" s="32"/>
      <c r="D16" s="10">
        <f>D17+D19</f>
        <v>1538417</v>
      </c>
    </row>
    <row r="17" spans="1:4" ht="14.45" customHeight="1">
      <c r="A17" s="7" t="s">
        <v>40</v>
      </c>
      <c r="B17" s="32" t="s">
        <v>39</v>
      </c>
      <c r="C17" s="32"/>
      <c r="D17" s="10">
        <f>D18</f>
        <v>95209</v>
      </c>
    </row>
    <row r="18" spans="1:4" ht="52.5" customHeight="1">
      <c r="A18" s="8" t="s">
        <v>38</v>
      </c>
      <c r="B18" s="36" t="s">
        <v>37</v>
      </c>
      <c r="C18" s="35"/>
      <c r="D18" s="11">
        <v>95209</v>
      </c>
    </row>
    <row r="19" spans="1:4" ht="14.45" customHeight="1">
      <c r="A19" s="7" t="s">
        <v>42</v>
      </c>
      <c r="B19" s="32" t="s">
        <v>41</v>
      </c>
      <c r="C19" s="32"/>
      <c r="D19" s="10">
        <f>D20+D22</f>
        <v>1443208</v>
      </c>
    </row>
    <row r="20" spans="1:4" ht="14.45" customHeight="1">
      <c r="A20" s="8" t="s">
        <v>44</v>
      </c>
      <c r="B20" s="36" t="s">
        <v>43</v>
      </c>
      <c r="C20" s="36"/>
      <c r="D20" s="11">
        <f>D21</f>
        <v>725822</v>
      </c>
    </row>
    <row r="21" spans="1:4" ht="32.25" customHeight="1">
      <c r="A21" s="8" t="s">
        <v>46</v>
      </c>
      <c r="B21" s="36" t="s">
        <v>45</v>
      </c>
      <c r="C21" s="35"/>
      <c r="D21" s="11">
        <v>725822</v>
      </c>
    </row>
    <row r="22" spans="1:4" ht="14.45" customHeight="1">
      <c r="A22" s="8" t="s">
        <v>48</v>
      </c>
      <c r="B22" s="36" t="s">
        <v>47</v>
      </c>
      <c r="C22" s="36"/>
      <c r="D22" s="11">
        <f>D23</f>
        <v>717386</v>
      </c>
    </row>
    <row r="23" spans="1:4" ht="28.9" customHeight="1">
      <c r="A23" s="8" t="s">
        <v>50</v>
      </c>
      <c r="B23" s="36" t="s">
        <v>49</v>
      </c>
      <c r="C23" s="35"/>
      <c r="D23" s="11">
        <v>717386</v>
      </c>
    </row>
    <row r="24" spans="1:4" ht="43.35" customHeight="1">
      <c r="A24" s="5" t="s">
        <v>22</v>
      </c>
      <c r="B24" s="39" t="s">
        <v>23</v>
      </c>
      <c r="C24" s="40"/>
      <c r="D24" s="10">
        <f>D25</f>
        <v>5454944</v>
      </c>
    </row>
    <row r="25" spans="1:4" ht="72.599999999999994" customHeight="1">
      <c r="A25" s="5" t="s">
        <v>24</v>
      </c>
      <c r="B25" s="32" t="s">
        <v>25</v>
      </c>
      <c r="C25" s="32"/>
      <c r="D25" s="10">
        <f>D26+D29</f>
        <v>5454944</v>
      </c>
    </row>
    <row r="26" spans="1:4" ht="59.25" customHeight="1">
      <c r="A26" s="8" t="s">
        <v>51</v>
      </c>
      <c r="B26" s="36" t="s">
        <v>52</v>
      </c>
      <c r="C26" s="35"/>
      <c r="D26" s="11">
        <f>D27</f>
        <v>5436944</v>
      </c>
    </row>
    <row r="27" spans="1:4" ht="57.75" customHeight="1">
      <c r="A27" s="8" t="s">
        <v>53</v>
      </c>
      <c r="B27" s="36" t="s">
        <v>54</v>
      </c>
      <c r="C27" s="35"/>
      <c r="D27" s="11">
        <v>5436944</v>
      </c>
    </row>
    <row r="28" spans="1:4" ht="57.75" hidden="1" customHeight="1">
      <c r="A28" s="9" t="s">
        <v>63</v>
      </c>
      <c r="B28" s="36" t="s">
        <v>54</v>
      </c>
      <c r="C28" s="35"/>
      <c r="D28" s="11">
        <v>5436944</v>
      </c>
    </row>
    <row r="29" spans="1:4" ht="69" customHeight="1">
      <c r="A29" s="8" t="s">
        <v>55</v>
      </c>
      <c r="B29" s="36" t="s">
        <v>56</v>
      </c>
      <c r="C29" s="35"/>
      <c r="D29" s="11">
        <f>D30</f>
        <v>18000</v>
      </c>
    </row>
    <row r="30" spans="1:4" ht="59.25" customHeight="1">
      <c r="A30" s="8" t="s">
        <v>57</v>
      </c>
      <c r="B30" s="36" t="s">
        <v>58</v>
      </c>
      <c r="C30" s="35"/>
      <c r="D30" s="11">
        <v>18000</v>
      </c>
    </row>
    <row r="31" spans="1:4" ht="59.25" hidden="1" customHeight="1">
      <c r="A31" s="9" t="s">
        <v>64</v>
      </c>
      <c r="B31" s="36" t="s">
        <v>58</v>
      </c>
      <c r="C31" s="35"/>
      <c r="D31" s="11">
        <v>18000</v>
      </c>
    </row>
    <row r="32" spans="1:4" ht="14.45" customHeight="1">
      <c r="A32" s="5" t="s">
        <v>26</v>
      </c>
      <c r="B32" s="32" t="s">
        <v>27</v>
      </c>
      <c r="C32" s="32"/>
      <c r="D32" s="10">
        <f>D33</f>
        <v>76726</v>
      </c>
    </row>
    <row r="33" spans="1:4" ht="14.45" customHeight="1">
      <c r="A33" s="5" t="s">
        <v>28</v>
      </c>
      <c r="B33" s="32" t="s">
        <v>29</v>
      </c>
      <c r="C33" s="32"/>
      <c r="D33" s="10">
        <f>D34</f>
        <v>76726</v>
      </c>
    </row>
    <row r="34" spans="1:4" ht="27" customHeight="1">
      <c r="A34" s="8" t="s">
        <v>59</v>
      </c>
      <c r="B34" s="37" t="s">
        <v>60</v>
      </c>
      <c r="C34" s="38"/>
      <c r="D34" s="10">
        <v>76726</v>
      </c>
    </row>
    <row r="35" spans="1:4" ht="14.45" customHeight="1">
      <c r="A35" s="5" t="s">
        <v>30</v>
      </c>
      <c r="B35" s="32" t="s">
        <v>31</v>
      </c>
      <c r="C35" s="32"/>
      <c r="D35" s="10">
        <f>D36</f>
        <v>1551106</v>
      </c>
    </row>
    <row r="36" spans="1:4" ht="28.9" customHeight="1">
      <c r="A36" s="5" t="s">
        <v>32</v>
      </c>
      <c r="B36" s="32" t="s">
        <v>33</v>
      </c>
      <c r="C36" s="32"/>
      <c r="D36" s="10">
        <f>D37+D42+D39</f>
        <v>1551106</v>
      </c>
    </row>
    <row r="37" spans="1:4" ht="14.45" customHeight="1">
      <c r="A37" s="12" t="s">
        <v>65</v>
      </c>
      <c r="B37" s="32" t="s">
        <v>34</v>
      </c>
      <c r="C37" s="32"/>
      <c r="D37" s="10">
        <f>D38</f>
        <v>922680</v>
      </c>
    </row>
    <row r="38" spans="1:4" ht="28.9" customHeight="1">
      <c r="A38" s="13" t="s">
        <v>66</v>
      </c>
      <c r="B38" s="36" t="s">
        <v>61</v>
      </c>
      <c r="C38" s="35"/>
      <c r="D38" s="11">
        <v>922680</v>
      </c>
    </row>
    <row r="39" spans="1:4" ht="28.9" customHeight="1">
      <c r="A39" s="15" t="s">
        <v>72</v>
      </c>
      <c r="B39" s="41" t="s">
        <v>69</v>
      </c>
      <c r="C39" s="42"/>
      <c r="D39" s="10">
        <f>D40</f>
        <v>547672</v>
      </c>
    </row>
    <row r="40" spans="1:4" ht="28.9" customHeight="1">
      <c r="A40" s="14" t="s">
        <v>73</v>
      </c>
      <c r="B40" s="37" t="s">
        <v>70</v>
      </c>
      <c r="C40" s="38"/>
      <c r="D40" s="11">
        <f>SUM(D41)</f>
        <v>547672</v>
      </c>
    </row>
    <row r="41" spans="1:4" ht="28.9" customHeight="1">
      <c r="A41" s="14" t="s">
        <v>74</v>
      </c>
      <c r="B41" s="37" t="s">
        <v>71</v>
      </c>
      <c r="C41" s="38"/>
      <c r="D41" s="11">
        <v>547672</v>
      </c>
    </row>
    <row r="42" spans="1:4" ht="14.45" customHeight="1">
      <c r="A42" s="12" t="s">
        <v>67</v>
      </c>
      <c r="B42" s="32" t="s">
        <v>35</v>
      </c>
      <c r="C42" s="32"/>
      <c r="D42" s="10">
        <f>D43</f>
        <v>80754</v>
      </c>
    </row>
    <row r="43" spans="1:4" ht="43.35" customHeight="1">
      <c r="A43" s="13" t="s">
        <v>68</v>
      </c>
      <c r="B43" s="36" t="s">
        <v>62</v>
      </c>
      <c r="C43" s="35"/>
      <c r="D43" s="11">
        <v>80754</v>
      </c>
    </row>
    <row r="44" spans="1:4" ht="43.35" customHeight="1">
      <c r="A44" s="16"/>
      <c r="B44" s="16"/>
      <c r="C44" s="17"/>
      <c r="D44" s="18"/>
    </row>
    <row r="45" spans="1:4" ht="43.35" customHeight="1">
      <c r="A45" s="16"/>
      <c r="B45" s="16"/>
      <c r="C45" s="17"/>
      <c r="D45" s="18"/>
    </row>
    <row r="46" spans="1:4" ht="43.35" customHeight="1">
      <c r="A46" s="16"/>
      <c r="B46" s="16"/>
      <c r="C46" s="17"/>
      <c r="D46" s="18"/>
    </row>
  </sheetData>
  <mergeCells count="40">
    <mergeCell ref="B43:C43"/>
    <mergeCell ref="B28:C28"/>
    <mergeCell ref="B31:C31"/>
    <mergeCell ref="B35:C35"/>
    <mergeCell ref="B36:C36"/>
    <mergeCell ref="B37:C37"/>
    <mergeCell ref="B38:C38"/>
    <mergeCell ref="B42:C42"/>
    <mergeCell ref="B39:C39"/>
    <mergeCell ref="B40:C40"/>
    <mergeCell ref="B41:C41"/>
    <mergeCell ref="B20:C20"/>
    <mergeCell ref="B21:C21"/>
    <mergeCell ref="B22:C22"/>
    <mergeCell ref="B23:C23"/>
    <mergeCell ref="B34:C34"/>
    <mergeCell ref="B24:C24"/>
    <mergeCell ref="B25:C25"/>
    <mergeCell ref="B26:C26"/>
    <mergeCell ref="B27:C27"/>
    <mergeCell ref="B29:C29"/>
    <mergeCell ref="B30:C30"/>
    <mergeCell ref="B32:C32"/>
    <mergeCell ref="B33:C3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C2:D2"/>
    <mergeCell ref="A5:D5"/>
    <mergeCell ref="B7:C7"/>
    <mergeCell ref="B8:C8"/>
    <mergeCell ref="A9:C9"/>
    <mergeCell ref="B3:D3"/>
  </mergeCells>
  <pageMargins left="0.39370078740157483" right="0.39370078740157483" top="0.59" bottom="0.39370078740157483" header="0.31496062992125984" footer="0.31496062992125984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D7" sqref="D7"/>
    </sheetView>
  </sheetViews>
  <sheetFormatPr defaultRowHeight="12.75"/>
  <cols>
    <col min="1" max="1" width="24.1640625" customWidth="1"/>
    <col min="2" max="2" width="50" customWidth="1"/>
    <col min="3" max="4" width="21.1640625" customWidth="1"/>
    <col min="5" max="5" width="21.83203125" customWidth="1"/>
  </cols>
  <sheetData>
    <row r="1" spans="1:5">
      <c r="A1" t="s">
        <v>0</v>
      </c>
    </row>
    <row r="2" spans="1:5" ht="105" customHeight="1">
      <c r="A2" s="1" t="s">
        <v>0</v>
      </c>
      <c r="B2" s="1" t="s">
        <v>0</v>
      </c>
      <c r="C2" s="43" t="s">
        <v>81</v>
      </c>
      <c r="D2" s="43"/>
      <c r="E2" s="43"/>
    </row>
    <row r="3" spans="1:5" s="20" customFormat="1" ht="28.5" hidden="1" customHeight="1">
      <c r="A3" s="19"/>
      <c r="B3" s="33" t="s">
        <v>75</v>
      </c>
      <c r="C3" s="33"/>
      <c r="D3" s="33"/>
    </row>
    <row r="4" spans="1:5" ht="18" customHeight="1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ht="48" customHeight="1">
      <c r="A5" s="29" t="s">
        <v>77</v>
      </c>
      <c r="B5" s="29"/>
      <c r="C5" s="29"/>
      <c r="D5" s="29"/>
      <c r="E5" s="29"/>
    </row>
    <row r="6" spans="1:5" ht="12.75" customHeight="1">
      <c r="A6" s="1" t="s">
        <v>0</v>
      </c>
      <c r="B6" s="1" t="s">
        <v>0</v>
      </c>
      <c r="C6" s="1" t="s">
        <v>0</v>
      </c>
      <c r="D6" s="2"/>
      <c r="E6" s="2" t="s">
        <v>1</v>
      </c>
    </row>
    <row r="7" spans="1:5" ht="43.35" customHeight="1">
      <c r="A7" s="24" t="s">
        <v>2</v>
      </c>
      <c r="B7" s="30" t="s">
        <v>3</v>
      </c>
      <c r="C7" s="30"/>
      <c r="D7" s="26" t="s">
        <v>78</v>
      </c>
      <c r="E7" s="26" t="s">
        <v>79</v>
      </c>
    </row>
    <row r="8" spans="1:5" ht="12.75" customHeight="1">
      <c r="A8" s="25" t="s">
        <v>5</v>
      </c>
      <c r="B8" s="31" t="s">
        <v>6</v>
      </c>
      <c r="C8" s="31"/>
      <c r="D8" s="25" t="s">
        <v>7</v>
      </c>
      <c r="E8" s="25" t="s">
        <v>7</v>
      </c>
    </row>
    <row r="9" spans="1:5" ht="14.45" customHeight="1">
      <c r="A9" s="32" t="s">
        <v>8</v>
      </c>
      <c r="B9" s="32"/>
      <c r="C9" s="32"/>
      <c r="D9" s="10">
        <f>D10+D35</f>
        <v>8061377</v>
      </c>
      <c r="E9" s="10">
        <f>E10+E35</f>
        <v>8075574</v>
      </c>
    </row>
    <row r="10" spans="1:5" ht="14.45" customHeight="1">
      <c r="A10" s="23" t="s">
        <v>9</v>
      </c>
      <c r="B10" s="32" t="s">
        <v>10</v>
      </c>
      <c r="C10" s="32"/>
      <c r="D10" s="10">
        <f>D11+D16+D24+D32</f>
        <v>7242268</v>
      </c>
      <c r="E10" s="10">
        <f>E11+E16+E24+E32</f>
        <v>7254522</v>
      </c>
    </row>
    <row r="11" spans="1:5" ht="14.45" customHeight="1">
      <c r="A11" s="23" t="s">
        <v>11</v>
      </c>
      <c r="B11" s="32" t="s">
        <v>12</v>
      </c>
      <c r="C11" s="32"/>
      <c r="D11" s="10">
        <f>D12</f>
        <v>172181</v>
      </c>
      <c r="E11" s="10">
        <f>E12</f>
        <v>184435</v>
      </c>
    </row>
    <row r="12" spans="1:5" ht="14.45" customHeight="1">
      <c r="A12" s="23" t="s">
        <v>13</v>
      </c>
      <c r="B12" s="32" t="s">
        <v>14</v>
      </c>
      <c r="C12" s="32"/>
      <c r="D12" s="10">
        <f>D13+D14+D15</f>
        <v>172181</v>
      </c>
      <c r="E12" s="10">
        <f>E13+E14+E15</f>
        <v>184435</v>
      </c>
    </row>
    <row r="13" spans="1:5" ht="57.6" customHeight="1">
      <c r="A13" s="22" t="s">
        <v>15</v>
      </c>
      <c r="B13" s="34" t="s">
        <v>36</v>
      </c>
      <c r="C13" s="35"/>
      <c r="D13" s="11">
        <v>170583</v>
      </c>
      <c r="E13" s="11">
        <v>182741</v>
      </c>
    </row>
    <row r="14" spans="1:5" ht="100.9" customHeight="1">
      <c r="A14" s="22" t="s">
        <v>16</v>
      </c>
      <c r="B14" s="35" t="s">
        <v>17</v>
      </c>
      <c r="C14" s="35"/>
      <c r="D14" s="11">
        <v>1358</v>
      </c>
      <c r="E14" s="11">
        <v>1454</v>
      </c>
    </row>
    <row r="15" spans="1:5" ht="43.35" customHeight="1">
      <c r="A15" s="22" t="s">
        <v>18</v>
      </c>
      <c r="B15" s="35" t="s">
        <v>19</v>
      </c>
      <c r="C15" s="35"/>
      <c r="D15" s="11">
        <v>240</v>
      </c>
      <c r="E15" s="11">
        <v>240</v>
      </c>
    </row>
    <row r="16" spans="1:5" ht="14.45" customHeight="1">
      <c r="A16" s="23" t="s">
        <v>20</v>
      </c>
      <c r="B16" s="32" t="s">
        <v>21</v>
      </c>
      <c r="C16" s="32"/>
      <c r="D16" s="10">
        <f>D17+D19</f>
        <v>1538417</v>
      </c>
      <c r="E16" s="10">
        <f>E17+E19</f>
        <v>1538417</v>
      </c>
    </row>
    <row r="17" spans="1:5" ht="14.45" customHeight="1">
      <c r="A17" s="23" t="s">
        <v>40</v>
      </c>
      <c r="B17" s="32" t="s">
        <v>39</v>
      </c>
      <c r="C17" s="32"/>
      <c r="D17" s="10">
        <f>D18</f>
        <v>95209</v>
      </c>
      <c r="E17" s="10">
        <f>E18</f>
        <v>95209</v>
      </c>
    </row>
    <row r="18" spans="1:5" ht="52.5" customHeight="1">
      <c r="A18" s="21" t="s">
        <v>38</v>
      </c>
      <c r="B18" s="36" t="s">
        <v>37</v>
      </c>
      <c r="C18" s="35"/>
      <c r="D18" s="11">
        <v>95209</v>
      </c>
      <c r="E18" s="11">
        <v>95209</v>
      </c>
    </row>
    <row r="19" spans="1:5" ht="14.45" customHeight="1">
      <c r="A19" s="23" t="s">
        <v>42</v>
      </c>
      <c r="B19" s="32" t="s">
        <v>41</v>
      </c>
      <c r="C19" s="32"/>
      <c r="D19" s="10">
        <f>D20+D22</f>
        <v>1443208</v>
      </c>
      <c r="E19" s="10">
        <f>E20+E22</f>
        <v>1443208</v>
      </c>
    </row>
    <row r="20" spans="1:5" ht="14.45" customHeight="1">
      <c r="A20" s="21" t="s">
        <v>44</v>
      </c>
      <c r="B20" s="36" t="s">
        <v>43</v>
      </c>
      <c r="C20" s="36"/>
      <c r="D20" s="11">
        <f>D21</f>
        <v>725822</v>
      </c>
      <c r="E20" s="11">
        <f>E21</f>
        <v>725822</v>
      </c>
    </row>
    <row r="21" spans="1:5" ht="32.25" customHeight="1">
      <c r="A21" s="21" t="s">
        <v>46</v>
      </c>
      <c r="B21" s="36" t="s">
        <v>45</v>
      </c>
      <c r="C21" s="35"/>
      <c r="D21" s="11">
        <v>725822</v>
      </c>
      <c r="E21" s="11">
        <v>725822</v>
      </c>
    </row>
    <row r="22" spans="1:5" ht="14.45" customHeight="1">
      <c r="A22" s="21" t="s">
        <v>48</v>
      </c>
      <c r="B22" s="36" t="s">
        <v>47</v>
      </c>
      <c r="C22" s="36"/>
      <c r="D22" s="11">
        <f>D23</f>
        <v>717386</v>
      </c>
      <c r="E22" s="11">
        <f>E23</f>
        <v>717386</v>
      </c>
    </row>
    <row r="23" spans="1:5" ht="28.9" customHeight="1">
      <c r="A23" s="21" t="s">
        <v>50</v>
      </c>
      <c r="B23" s="36" t="s">
        <v>49</v>
      </c>
      <c r="C23" s="35"/>
      <c r="D23" s="11">
        <v>717386</v>
      </c>
      <c r="E23" s="11">
        <v>717386</v>
      </c>
    </row>
    <row r="24" spans="1:5" ht="43.35" customHeight="1">
      <c r="A24" s="23" t="s">
        <v>22</v>
      </c>
      <c r="B24" s="39" t="s">
        <v>23</v>
      </c>
      <c r="C24" s="40"/>
      <c r="D24" s="10">
        <f>D25</f>
        <v>5454944</v>
      </c>
      <c r="E24" s="10">
        <f>E25</f>
        <v>5454944</v>
      </c>
    </row>
    <row r="25" spans="1:5" ht="72.599999999999994" customHeight="1">
      <c r="A25" s="23" t="s">
        <v>24</v>
      </c>
      <c r="B25" s="32" t="s">
        <v>25</v>
      </c>
      <c r="C25" s="32"/>
      <c r="D25" s="10">
        <f>D26+D29</f>
        <v>5454944</v>
      </c>
      <c r="E25" s="10">
        <f>E26+E29</f>
        <v>5454944</v>
      </c>
    </row>
    <row r="26" spans="1:5" ht="59.25" customHeight="1">
      <c r="A26" s="21" t="s">
        <v>51</v>
      </c>
      <c r="B26" s="36" t="s">
        <v>52</v>
      </c>
      <c r="C26" s="35"/>
      <c r="D26" s="11">
        <f>D27</f>
        <v>5436944</v>
      </c>
      <c r="E26" s="11">
        <f>E27</f>
        <v>5436944</v>
      </c>
    </row>
    <row r="27" spans="1:5" ht="57.75" customHeight="1">
      <c r="A27" s="21" t="s">
        <v>53</v>
      </c>
      <c r="B27" s="36" t="s">
        <v>54</v>
      </c>
      <c r="C27" s="35"/>
      <c r="D27" s="11">
        <v>5436944</v>
      </c>
      <c r="E27" s="11">
        <v>5436944</v>
      </c>
    </row>
    <row r="28" spans="1:5" ht="57.75" hidden="1" customHeight="1">
      <c r="A28" s="21" t="s">
        <v>63</v>
      </c>
      <c r="B28" s="36" t="s">
        <v>54</v>
      </c>
      <c r="C28" s="35"/>
      <c r="D28" s="11">
        <v>5436944</v>
      </c>
      <c r="E28" s="11">
        <v>5436944</v>
      </c>
    </row>
    <row r="29" spans="1:5" ht="69" customHeight="1">
      <c r="A29" s="21" t="s">
        <v>55</v>
      </c>
      <c r="B29" s="36" t="s">
        <v>56</v>
      </c>
      <c r="C29" s="35"/>
      <c r="D29" s="11">
        <f>D30</f>
        <v>18000</v>
      </c>
      <c r="E29" s="11">
        <f>E30</f>
        <v>18000</v>
      </c>
    </row>
    <row r="30" spans="1:5" ht="59.25" customHeight="1">
      <c r="A30" s="21" t="s">
        <v>57</v>
      </c>
      <c r="B30" s="36" t="s">
        <v>58</v>
      </c>
      <c r="C30" s="35"/>
      <c r="D30" s="11">
        <v>18000</v>
      </c>
      <c r="E30" s="11">
        <v>18000</v>
      </c>
    </row>
    <row r="31" spans="1:5" ht="59.25" hidden="1" customHeight="1">
      <c r="A31" s="21" t="s">
        <v>64</v>
      </c>
      <c r="B31" s="36" t="s">
        <v>58</v>
      </c>
      <c r="C31" s="35"/>
      <c r="D31" s="11">
        <v>18000</v>
      </c>
      <c r="E31" s="11">
        <v>18000</v>
      </c>
    </row>
    <row r="32" spans="1:5" ht="14.45" customHeight="1">
      <c r="A32" s="23" t="s">
        <v>26</v>
      </c>
      <c r="B32" s="32" t="s">
        <v>27</v>
      </c>
      <c r="C32" s="32"/>
      <c r="D32" s="10">
        <f>D33</f>
        <v>76726</v>
      </c>
      <c r="E32" s="10">
        <f>E33</f>
        <v>76726</v>
      </c>
    </row>
    <row r="33" spans="1:5" ht="14.45" customHeight="1">
      <c r="A33" s="23" t="s">
        <v>28</v>
      </c>
      <c r="B33" s="32" t="s">
        <v>29</v>
      </c>
      <c r="C33" s="32"/>
      <c r="D33" s="10">
        <f>D34</f>
        <v>76726</v>
      </c>
      <c r="E33" s="10">
        <f>E34</f>
        <v>76726</v>
      </c>
    </row>
    <row r="34" spans="1:5" ht="27" customHeight="1">
      <c r="A34" s="21" t="s">
        <v>59</v>
      </c>
      <c r="B34" s="37" t="s">
        <v>60</v>
      </c>
      <c r="C34" s="38"/>
      <c r="D34" s="10">
        <v>76726</v>
      </c>
      <c r="E34" s="10">
        <v>76726</v>
      </c>
    </row>
    <row r="35" spans="1:5" ht="14.45" customHeight="1">
      <c r="A35" s="23" t="s">
        <v>30</v>
      </c>
      <c r="B35" s="32" t="s">
        <v>31</v>
      </c>
      <c r="C35" s="32"/>
      <c r="D35" s="10">
        <f>D36</f>
        <v>819109</v>
      </c>
      <c r="E35" s="10">
        <f>E36</f>
        <v>821052</v>
      </c>
    </row>
    <row r="36" spans="1:5" ht="28.9" customHeight="1">
      <c r="A36" s="23" t="s">
        <v>32</v>
      </c>
      <c r="B36" s="32" t="s">
        <v>33</v>
      </c>
      <c r="C36" s="32"/>
      <c r="D36" s="10">
        <f>D37+D39</f>
        <v>819109</v>
      </c>
      <c r="E36" s="10">
        <f>E37+E39</f>
        <v>821052</v>
      </c>
    </row>
    <row r="37" spans="1:5" ht="14.45" customHeight="1">
      <c r="A37" s="23" t="s">
        <v>65</v>
      </c>
      <c r="B37" s="32" t="s">
        <v>34</v>
      </c>
      <c r="C37" s="32"/>
      <c r="D37" s="10">
        <f>D38</f>
        <v>738144</v>
      </c>
      <c r="E37" s="10">
        <f>E38</f>
        <v>738144</v>
      </c>
    </row>
    <row r="38" spans="1:5" ht="28.9" customHeight="1">
      <c r="A38" s="21" t="s">
        <v>66</v>
      </c>
      <c r="B38" s="36" t="s">
        <v>61</v>
      </c>
      <c r="C38" s="35"/>
      <c r="D38" s="11">
        <v>738144</v>
      </c>
      <c r="E38" s="11">
        <v>738144</v>
      </c>
    </row>
    <row r="39" spans="1:5" ht="14.45" customHeight="1">
      <c r="A39" s="23" t="s">
        <v>67</v>
      </c>
      <c r="B39" s="32" t="s">
        <v>35</v>
      </c>
      <c r="C39" s="32"/>
      <c r="D39" s="10">
        <f>D40</f>
        <v>80965</v>
      </c>
      <c r="E39" s="10">
        <f>E40</f>
        <v>82908</v>
      </c>
    </row>
    <row r="40" spans="1:5" ht="43.35" customHeight="1">
      <c r="A40" s="21" t="s">
        <v>68</v>
      </c>
      <c r="B40" s="36" t="s">
        <v>62</v>
      </c>
      <c r="C40" s="35"/>
      <c r="D40" s="11">
        <v>80965</v>
      </c>
      <c r="E40" s="11">
        <v>82908</v>
      </c>
    </row>
    <row r="41" spans="1:5" ht="43.35" customHeight="1">
      <c r="A41" s="16"/>
      <c r="B41" s="16"/>
      <c r="C41" s="17"/>
      <c r="D41" s="18"/>
      <c r="E41" s="18"/>
    </row>
    <row r="42" spans="1:5" ht="43.35" customHeight="1">
      <c r="A42" s="16"/>
      <c r="B42" s="16"/>
      <c r="C42" s="17"/>
      <c r="D42" s="18"/>
      <c r="E42" s="18"/>
    </row>
    <row r="43" spans="1:5" ht="43.35" customHeight="1">
      <c r="A43" s="16"/>
      <c r="B43" s="16"/>
      <c r="C43" s="17"/>
      <c r="D43" s="18"/>
      <c r="E43" s="18"/>
    </row>
  </sheetData>
  <mergeCells count="37">
    <mergeCell ref="B39:C39"/>
    <mergeCell ref="B40:C40"/>
    <mergeCell ref="C2:E2"/>
    <mergeCell ref="A5:E5"/>
    <mergeCell ref="B34:C34"/>
    <mergeCell ref="B35:C35"/>
    <mergeCell ref="B36:C36"/>
    <mergeCell ref="B37:C37"/>
    <mergeCell ref="B38:C38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3:D3"/>
    <mergeCell ref="B7:C7"/>
    <mergeCell ref="B8:C8"/>
    <mergeCell ref="A9:C9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ageMargins left="0.7" right="0.7" top="0.75" bottom="0.75" header="0.3" footer="0.3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Лист1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2019-12-10T11:57:23Z</dcterms:modified>
</cp:coreProperties>
</file>